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2\Llamado 12.2022 Multi obra\02 Pliego\Sección 6 publicar\Grupo A\Escuela N° 54, Artigas\1-Información General\"/>
    </mc:Choice>
  </mc:AlternateContent>
  <xr:revisionPtr revIDLastSave="0" documentId="13_ncr:1_{3E5ED537-DAC3-46CF-8684-0563254F5F89}" xr6:coauthVersionLast="47" xr6:coauthVersionMax="47" xr10:uidLastSave="{00000000-0000-0000-0000-000000000000}"/>
  <bookViews>
    <workbookView xWindow="-120" yWindow="-120" windowWidth="20730" windowHeight="1116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generico'!$B$2:$G$34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7" i="43" l="1"/>
  <c r="G32" i="43" l="1"/>
  <c r="G31" i="43"/>
  <c r="G30" i="43"/>
  <c r="H29" i="43" l="1"/>
  <c r="G28" i="43"/>
  <c r="G23" i="43"/>
  <c r="G22" i="43"/>
  <c r="G21" i="43"/>
  <c r="G20" i="43"/>
  <c r="G18" i="43"/>
  <c r="G17" i="43"/>
  <c r="G16" i="43"/>
  <c r="G15" i="43"/>
  <c r="G14" i="43"/>
  <c r="H24" i="43" l="1"/>
  <c r="H12" i="43"/>
  <c r="G11" i="43"/>
  <c r="G10" i="43"/>
  <c r="G9" i="43"/>
  <c r="H6" i="43"/>
  <c r="H8" i="43" l="1"/>
  <c r="H33" i="43"/>
</calcChain>
</file>

<file path=xl/sharedStrings.xml><?xml version="1.0" encoding="utf-8"?>
<sst xmlns="http://schemas.openxmlformats.org/spreadsheetml/2006/main" count="75" uniqueCount="61">
  <si>
    <t>PINTURA</t>
  </si>
  <si>
    <t>m2</t>
  </si>
  <si>
    <t>RUBRO</t>
  </si>
  <si>
    <t>unidad</t>
  </si>
  <si>
    <t>UNIDAD</t>
  </si>
  <si>
    <t>CANTIDAD</t>
  </si>
  <si>
    <t>DESCRIPCION</t>
  </si>
  <si>
    <t>global</t>
  </si>
  <si>
    <t>Limpieza de azotea</t>
  </si>
  <si>
    <t>gl</t>
  </si>
  <si>
    <t>Colocacion de globos en bajadas pluviales</t>
  </si>
  <si>
    <t>VARIOS</t>
  </si>
  <si>
    <t xml:space="preserve">DEMOLICIONES </t>
  </si>
  <si>
    <t>Protecciones y terminaciones</t>
  </si>
  <si>
    <t>PRECIO UNITARIO ($)</t>
  </si>
  <si>
    <t>10,1,1</t>
  </si>
  <si>
    <t>Membrana asfaltica 4 mm con dos almas centrales polietileno alta densidad, terminacion aluminio gofrado.</t>
  </si>
  <si>
    <t>10,1,6</t>
  </si>
  <si>
    <t>1.00</t>
  </si>
  <si>
    <t>IMPLANTACION EN OBRA</t>
  </si>
  <si>
    <t>PRECIO TOTAL RUBRO ($)</t>
  </si>
  <si>
    <t>4.00</t>
  </si>
  <si>
    <t>PRECIO TOTAL SUBRUBRO ($)</t>
  </si>
  <si>
    <t>10.00</t>
  </si>
  <si>
    <t>10.1</t>
  </si>
  <si>
    <t>REPARACION DE CUBIERTAS  EXISTENTES</t>
  </si>
  <si>
    <t>Imprimación- emulsion asfáltica 1,5 k/m2</t>
  </si>
  <si>
    <t>CUBIERTAS PESADAS</t>
  </si>
  <si>
    <t>TERMINACION DE CUBIERTAS</t>
  </si>
  <si>
    <t>10.3</t>
  </si>
  <si>
    <t>10,1,7</t>
  </si>
  <si>
    <t>10,1,10</t>
  </si>
  <si>
    <t>10,1,11</t>
  </si>
  <si>
    <t>10,3,1</t>
  </si>
  <si>
    <t>10,3,2</t>
  </si>
  <si>
    <t>10,3,3</t>
  </si>
  <si>
    <t>17.00</t>
  </si>
  <si>
    <t>17.1</t>
  </si>
  <si>
    <t xml:space="preserve">Pintura al agua </t>
  </si>
  <si>
    <t>17,1,5</t>
  </si>
  <si>
    <t>17,1,9</t>
  </si>
  <si>
    <t>Mampostería interior</t>
  </si>
  <si>
    <t>Pintura látex al agua antihongos en cielorrasos</t>
  </si>
  <si>
    <t>PINTURA SOBRE MAMPOSTERÍA, HORMIGÓN  Y YESO</t>
  </si>
  <si>
    <t>Limpieza de desagües pluviales</t>
  </si>
  <si>
    <t>Retiro de impermeabilizacion existente</t>
  </si>
  <si>
    <t>10,3,6</t>
  </si>
  <si>
    <t>1,1,9</t>
  </si>
  <si>
    <t>Fletes durante ejecución de obra</t>
  </si>
  <si>
    <t>Limpieza final de obra</t>
  </si>
  <si>
    <t>26.00</t>
  </si>
  <si>
    <t>Area construida</t>
  </si>
  <si>
    <t>Deposicion final y acarreo de escombros</t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</si>
  <si>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</si>
  <si>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r>
      <rPr>
        <b/>
        <sz val="18"/>
        <color theme="0"/>
        <rFont val="Arial"/>
        <family val="2"/>
      </rPr>
      <t xml:space="preserve"> RUBRADO ESCUELA N° 54 ARTIGAS</t>
    </r>
    <r>
      <rPr>
        <b/>
        <sz val="14"/>
        <rFont val="Arial"/>
        <family val="2"/>
      </rPr>
      <t xml:space="preserve">                            </t>
    </r>
  </si>
  <si>
    <t xml:space="preserve">Cartel de obra dimensiones </t>
  </si>
  <si>
    <t xml:space="preserve">Picado y reparación de revoques interiores </t>
  </si>
  <si>
    <t>Picado y reparación de revoques exteriores</t>
  </si>
  <si>
    <t>Picado y reparación de revoques de cielorraso</t>
  </si>
  <si>
    <t>Picado y reparación de superficies</t>
  </si>
  <si>
    <t>Membrana líquida elastomérica (pretiles)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</si>
</sst>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5" fontId="74" fillId="0" borderId="0"/>
    <xf numFmtId="165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5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43" fontId="103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3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</cellStyleXfs>
  <cellXfs count="109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Border="1"/>
    <xf numFmtId="4" fontId="0" fillId="0" borderId="0" xfId="0" applyNumberFormat="1" applyAlignment="1">
      <alignment horizontal="right"/>
    </xf>
    <xf numFmtId="0" fontId="101" fillId="0" borderId="0" xfId="47868" applyFont="1" applyBorder="1" applyAlignment="1"/>
    <xf numFmtId="0" fontId="97" fillId="0" borderId="0" xfId="47868" applyFont="1"/>
    <xf numFmtId="4" fontId="106" fillId="0" borderId="0" xfId="0" applyNumberFormat="1" applyFont="1" applyBorder="1" applyAlignment="1">
      <alignment horizontal="center"/>
    </xf>
    <xf numFmtId="4" fontId="106" fillId="0" borderId="0" xfId="0" applyNumberFormat="1" applyFont="1" applyBorder="1"/>
    <xf numFmtId="4" fontId="106" fillId="0" borderId="0" xfId="0" applyNumberFormat="1" applyFont="1" applyBorder="1" applyAlignment="1">
      <alignment horizontal="right"/>
    </xf>
    <xf numFmtId="10" fontId="106" fillId="0" borderId="0" xfId="47864" applyNumberFormat="1" applyFont="1" applyFill="1" applyBorder="1"/>
    <xf numFmtId="0" fontId="106" fillId="0" borderId="0" xfId="47864" applyFont="1" applyBorder="1"/>
    <xf numFmtId="170" fontId="82" fillId="0" borderId="0" xfId="0" applyFont="1" applyAlignment="1">
      <alignment vertical="center"/>
    </xf>
    <xf numFmtId="170" fontId="108" fillId="0" borderId="0" xfId="0" applyFont="1" applyAlignment="1">
      <alignment horizontal="left" vertical="center" indent="6"/>
    </xf>
    <xf numFmtId="170" fontId="108" fillId="0" borderId="0" xfId="0" applyFont="1" applyAlignment="1">
      <alignment horizontal="left" vertical="center" indent="15"/>
    </xf>
    <xf numFmtId="170" fontId="109" fillId="0" borderId="0" xfId="0" applyFont="1" applyAlignment="1">
      <alignment vertical="center"/>
    </xf>
    <xf numFmtId="170" fontId="108" fillId="0" borderId="0" xfId="0" applyFont="1" applyAlignment="1">
      <alignment vertical="center"/>
    </xf>
    <xf numFmtId="170" fontId="108" fillId="0" borderId="0" xfId="0" applyFont="1" applyAlignment="1">
      <alignment horizontal="left" vertical="center" indent="9"/>
    </xf>
    <xf numFmtId="170" fontId="108" fillId="0" borderId="0" xfId="0" applyFont="1" applyAlignment="1">
      <alignment horizontal="left" vertical="center" indent="8"/>
    </xf>
    <xf numFmtId="170" fontId="108" fillId="0" borderId="0" xfId="0" applyFont="1" applyAlignment="1">
      <alignment horizontal="left" vertical="center" indent="13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4" fillId="52" borderId="25" xfId="47865" applyFont="1" applyFill="1" applyBorder="1" applyAlignment="1">
      <alignment horizontal="center" vertical="center" wrapText="1"/>
    </xf>
    <xf numFmtId="0" fontId="114" fillId="52" borderId="25" xfId="47864" applyFont="1" applyFill="1" applyBorder="1" applyAlignment="1">
      <alignment horizontal="center" vertical="center" wrapText="1"/>
    </xf>
    <xf numFmtId="4" fontId="111" fillId="53" borderId="26" xfId="0" applyNumberFormat="1" applyFont="1" applyFill="1" applyBorder="1" applyAlignment="1">
      <alignment horizontal="center"/>
    </xf>
    <xf numFmtId="4" fontId="111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6" fillId="53" borderId="27" xfId="47864" applyFont="1" applyFill="1" applyBorder="1"/>
    <xf numFmtId="0" fontId="111" fillId="50" borderId="34" xfId="17901" applyFont="1" applyFill="1" applyBorder="1" applyAlignment="1">
      <alignment horizontal="center"/>
    </xf>
    <xf numFmtId="0" fontId="23" fillId="0" borderId="36" xfId="17901" applyFont="1" applyFill="1" applyBorder="1" applyAlignment="1">
      <alignment horizontal="center"/>
    </xf>
    <xf numFmtId="207" fontId="106" fillId="0" borderId="35" xfId="47864" applyNumberFormat="1" applyFont="1" applyBorder="1" applyAlignment="1">
      <alignment horizontal="right" indent="1"/>
    </xf>
    <xf numFmtId="0" fontId="23" fillId="51" borderId="36" xfId="17901" applyFont="1" applyFill="1" applyBorder="1" applyAlignment="1">
      <alignment horizontal="center"/>
    </xf>
    <xf numFmtId="0" fontId="23" fillId="0" borderId="34" xfId="17901" applyFont="1" applyFill="1" applyBorder="1" applyAlignment="1">
      <alignment horizontal="center"/>
    </xf>
    <xf numFmtId="4" fontId="23" fillId="0" borderId="34" xfId="0" applyNumberFormat="1" applyFont="1" applyFill="1" applyBorder="1" applyAlignment="1">
      <alignment horizontal="center"/>
    </xf>
    <xf numFmtId="4" fontId="23" fillId="0" borderId="36" xfId="0" applyNumberFormat="1" applyFont="1" applyFill="1" applyBorder="1" applyAlignment="1">
      <alignment horizontal="center"/>
    </xf>
    <xf numFmtId="4" fontId="23" fillId="0" borderId="40" xfId="17901" applyNumberFormat="1" applyFont="1" applyFill="1" applyBorder="1" applyAlignment="1">
      <alignment horizontal="center"/>
    </xf>
    <xf numFmtId="4" fontId="111" fillId="54" borderId="26" xfId="0" applyNumberFormat="1" applyFont="1" applyFill="1" applyBorder="1" applyAlignment="1">
      <alignment horizontal="center"/>
    </xf>
    <xf numFmtId="4" fontId="111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6" fillId="54" borderId="27" xfId="47864" applyFont="1" applyFill="1" applyBorder="1"/>
    <xf numFmtId="3" fontId="23" fillId="56" borderId="31" xfId="47842" applyNumberFormat="1" applyFont="1" applyFill="1" applyBorder="1" applyAlignment="1">
      <alignment horizontal="right"/>
    </xf>
    <xf numFmtId="207" fontId="106" fillId="56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06" fillId="50" borderId="31" xfId="47864" applyNumberFormat="1" applyFont="1" applyFill="1" applyBorder="1" applyAlignment="1">
      <alignment horizontal="right" indent="1"/>
    </xf>
    <xf numFmtId="3" fontId="111" fillId="53" borderId="26" xfId="0" applyNumberFormat="1" applyFont="1" applyFill="1" applyBorder="1" applyAlignment="1">
      <alignment horizontal="center"/>
    </xf>
    <xf numFmtId="2" fontId="105" fillId="53" borderId="27" xfId="47864" applyNumberFormat="1" applyFont="1" applyFill="1" applyBorder="1" applyAlignment="1">
      <alignment horizontal="center"/>
    </xf>
    <xf numFmtId="4" fontId="105" fillId="53" borderId="27" xfId="47864" applyNumberFormat="1" applyFont="1" applyFill="1" applyBorder="1" applyAlignment="1">
      <alignment horizontal="center"/>
    </xf>
    <xf numFmtId="4" fontId="23" fillId="0" borderId="35" xfId="47842" applyNumberFormat="1" applyFont="1" applyFill="1" applyBorder="1" applyAlignment="1">
      <alignment horizontal="center"/>
    </xf>
    <xf numFmtId="207" fontId="106" fillId="0" borderId="47" xfId="47864" applyNumberFormat="1" applyFont="1" applyFill="1" applyBorder="1" applyAlignment="1">
      <alignment horizontal="right" indent="1"/>
    </xf>
    <xf numFmtId="207" fontId="106" fillId="0" borderId="47" xfId="47864" applyNumberFormat="1" applyFont="1" applyBorder="1" applyAlignment="1">
      <alignment horizontal="right" indent="1"/>
    </xf>
    <xf numFmtId="207" fontId="106" fillId="50" borderId="50" xfId="47864" applyNumberFormat="1" applyFont="1" applyFill="1" applyBorder="1" applyAlignment="1">
      <alignment horizontal="right" indent="1"/>
    </xf>
    <xf numFmtId="0" fontId="107" fillId="0" borderId="35" xfId="47864" applyFont="1" applyFill="1" applyBorder="1"/>
    <xf numFmtId="0" fontId="107" fillId="0" borderId="47" xfId="47864" applyFont="1" applyFill="1" applyBorder="1"/>
    <xf numFmtId="0" fontId="111" fillId="50" borderId="32" xfId="17901" applyFont="1" applyFill="1" applyBorder="1"/>
    <xf numFmtId="0" fontId="23" fillId="0" borderId="48" xfId="17901" applyFont="1" applyFill="1" applyBorder="1"/>
    <xf numFmtId="4" fontId="23" fillId="0" borderId="32" xfId="0" applyNumberFormat="1" applyFont="1" applyFill="1" applyBorder="1"/>
    <xf numFmtId="4" fontId="23" fillId="0" borderId="48" xfId="0" applyNumberFormat="1" applyFont="1" applyFill="1" applyBorder="1"/>
    <xf numFmtId="4" fontId="23" fillId="0" borderId="49" xfId="0" applyNumberFormat="1" applyFont="1" applyFill="1" applyBorder="1"/>
    <xf numFmtId="0" fontId="111" fillId="56" borderId="32" xfId="17901" applyFont="1" applyFill="1" applyBorder="1"/>
    <xf numFmtId="4" fontId="23" fillId="0" borderId="32" xfId="0" applyNumberFormat="1" applyFont="1" applyFill="1" applyBorder="1" applyAlignment="1">
      <alignment horizontal="left"/>
    </xf>
    <xf numFmtId="4" fontId="23" fillId="0" borderId="48" xfId="0" applyNumberFormat="1" applyFont="1" applyFill="1" applyBorder="1" applyAlignment="1">
      <alignment horizontal="left"/>
    </xf>
    <xf numFmtId="0" fontId="23" fillId="0" borderId="42" xfId="17901" applyFont="1" applyFill="1" applyBorder="1"/>
    <xf numFmtId="0" fontId="23" fillId="0" borderId="36" xfId="17901" applyFont="1" applyBorder="1" applyAlignment="1">
      <alignment horizontal="center"/>
    </xf>
    <xf numFmtId="4" fontId="23" fillId="0" borderId="51" xfId="0" applyNumberFormat="1" applyFont="1" applyFill="1" applyBorder="1" applyAlignment="1">
      <alignment horizontal="center"/>
    </xf>
    <xf numFmtId="0" fontId="23" fillId="56" borderId="38" xfId="17901" applyFont="1" applyFill="1" applyBorder="1" applyAlignment="1">
      <alignment horizontal="center"/>
    </xf>
    <xf numFmtId="0" fontId="23" fillId="0" borderId="52" xfId="17901" applyFont="1" applyFill="1" applyBorder="1" applyAlignment="1">
      <alignment horizontal="center"/>
    </xf>
    <xf numFmtId="0" fontId="23" fillId="0" borderId="47" xfId="47864" applyNumberFormat="1" applyFont="1" applyBorder="1" applyAlignment="1">
      <alignment horizontal="right" indent="1"/>
    </xf>
    <xf numFmtId="4" fontId="106" fillId="53" borderId="28" xfId="47864" applyNumberFormat="1" applyFont="1" applyFill="1" applyBorder="1"/>
    <xf numFmtId="2" fontId="106" fillId="53" borderId="28" xfId="47864" applyNumberFormat="1" applyFont="1" applyFill="1" applyBorder="1" applyAlignment="1">
      <alignment horizontal="right"/>
    </xf>
    <xf numFmtId="2" fontId="106" fillId="56" borderId="39" xfId="47864" applyNumberFormat="1" applyFont="1" applyFill="1" applyBorder="1" applyAlignment="1">
      <alignment horizontal="right" indent="1"/>
    </xf>
    <xf numFmtId="2" fontId="106" fillId="54" borderId="28" xfId="47864" applyNumberFormat="1" applyFont="1" applyFill="1" applyBorder="1"/>
    <xf numFmtId="0" fontId="23" fillId="50" borderId="38" xfId="17901" applyFont="1" applyFill="1" applyBorder="1" applyAlignment="1">
      <alignment horizontal="center"/>
    </xf>
    <xf numFmtId="2" fontId="106" fillId="50" borderId="39" xfId="47864" applyNumberFormat="1" applyFont="1" applyFill="1" applyBorder="1" applyAlignment="1">
      <alignment horizontal="right" indent="1"/>
    </xf>
    <xf numFmtId="207" fontId="106" fillId="56" borderId="50" xfId="47864" applyNumberFormat="1" applyFont="1" applyFill="1" applyBorder="1" applyAlignment="1">
      <alignment horizontal="right" indent="1"/>
    </xf>
    <xf numFmtId="2" fontId="111" fillId="56" borderId="34" xfId="17901" applyNumberFormat="1" applyFont="1" applyFill="1" applyBorder="1" applyAlignment="1">
      <alignment horizontal="center"/>
    </xf>
    <xf numFmtId="4" fontId="111" fillId="56" borderId="38" xfId="0" applyNumberFormat="1" applyFont="1" applyFill="1" applyBorder="1" applyAlignment="1">
      <alignment horizontal="center"/>
    </xf>
    <xf numFmtId="4" fontId="23" fillId="56" borderId="38" xfId="0" applyNumberFormat="1" applyFont="1" applyFill="1" applyBorder="1" applyAlignment="1">
      <alignment horizontal="center"/>
    </xf>
    <xf numFmtId="4" fontId="23" fillId="56" borderId="31" xfId="0" applyNumberFormat="1" applyFont="1" applyFill="1" applyBorder="1" applyAlignment="1">
      <alignment horizontal="right"/>
    </xf>
    <xf numFmtId="0" fontId="107" fillId="56" borderId="31" xfId="47864" applyFont="1" applyFill="1" applyBorder="1"/>
    <xf numFmtId="0" fontId="107" fillId="56" borderId="37" xfId="47864" applyFont="1" applyFill="1" applyBorder="1"/>
    <xf numFmtId="0" fontId="23" fillId="0" borderId="53" xfId="17901" applyFont="1" applyFill="1" applyBorder="1"/>
    <xf numFmtId="4" fontId="111" fillId="56" borderId="54" xfId="0" applyNumberFormat="1" applyFont="1" applyFill="1" applyBorder="1" applyAlignment="1">
      <alignment horizontal="left"/>
    </xf>
    <xf numFmtId="4" fontId="110" fillId="0" borderId="43" xfId="47864" applyNumberFormat="1" applyFont="1" applyBorder="1" applyAlignment="1">
      <alignment horizontal="center"/>
    </xf>
    <xf numFmtId="4" fontId="23" fillId="0" borderId="41" xfId="47842" applyNumberFormat="1" applyFont="1" applyFill="1" applyBorder="1" applyAlignment="1">
      <alignment horizontal="center"/>
    </xf>
    <xf numFmtId="4" fontId="23" fillId="0" borderId="43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05" fillId="57" borderId="30" xfId="47864" applyNumberFormat="1" applyFont="1" applyFill="1" applyBorder="1" applyAlignment="1">
      <alignment horizontal="right"/>
    </xf>
    <xf numFmtId="10" fontId="115" fillId="55" borderId="58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4" fontId="112" fillId="51" borderId="45" xfId="0" applyNumberFormat="1" applyFont="1" applyFill="1" applyBorder="1" applyAlignment="1">
      <alignment horizontal="center" vertical="center"/>
    </xf>
    <xf numFmtId="4" fontId="112" fillId="51" borderId="33" xfId="0" applyNumberFormat="1" applyFont="1" applyFill="1" applyBorder="1" applyAlignment="1">
      <alignment horizontal="center" vertical="center"/>
    </xf>
    <xf numFmtId="170" fontId="0" fillId="0" borderId="44" xfId="0" applyBorder="1" applyAlignment="1"/>
    <xf numFmtId="170" fontId="112" fillId="52" borderId="46" xfId="0" applyFont="1" applyFill="1" applyBorder="1" applyAlignment="1">
      <alignment horizontal="center" vertical="center" wrapText="1"/>
    </xf>
    <xf numFmtId="170" fontId="112" fillId="52" borderId="59" xfId="0" applyFont="1" applyFill="1" applyBorder="1" applyAlignment="1">
      <alignment horizontal="center" vertical="center" wrapText="1"/>
    </xf>
    <xf numFmtId="170" fontId="0" fillId="0" borderId="60" xfId="0" applyBorder="1" applyAlignment="1">
      <alignment horizontal="center" vertical="center" wrapText="1"/>
    </xf>
    <xf numFmtId="0" fontId="115" fillId="55" borderId="57" xfId="47865" applyFont="1" applyFill="1" applyBorder="1" applyAlignment="1">
      <alignment horizontal="left" vertical="center" wrapText="1"/>
    </xf>
    <xf numFmtId="170" fontId="0" fillId="0" borderId="58" xfId="0" applyBorder="1" applyAlignment="1">
      <alignment horizontal="left" vertical="center" wrapText="1"/>
    </xf>
    <xf numFmtId="0" fontId="115" fillId="55" borderId="58" xfId="47865" applyFont="1" applyFill="1" applyBorder="1" applyAlignment="1">
      <alignment horizontal="left" vertical="center" wrapText="1"/>
    </xf>
    <xf numFmtId="0" fontId="115" fillId="55" borderId="55" xfId="47865" applyFont="1" applyFill="1" applyBorder="1" applyAlignment="1">
      <alignment horizontal="left" vertical="center" wrapText="1"/>
    </xf>
    <xf numFmtId="0" fontId="115" fillId="55" borderId="56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173182</xdr:colOff>
      <xdr:row>1</xdr:row>
      <xdr:rowOff>158749</xdr:rowOff>
    </xdr:from>
    <xdr:to>
      <xdr:col>2</xdr:col>
      <xdr:colOff>9423400</xdr:colOff>
      <xdr:row>1</xdr:row>
      <xdr:rowOff>1163615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6CC8F8-C14A-4EF4-95C8-52EE96532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273" y="418522"/>
          <a:ext cx="10058400" cy="100486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7"/>
  <sheetViews>
    <sheetView tabSelected="1" zoomScale="66" zoomScaleNormal="66" workbookViewId="0">
      <selection activeCell="C43" sqref="C43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9.5703125" style="1" customWidth="1"/>
    <col min="5" max="5" width="13.5703125" style="4" customWidth="1"/>
    <col min="6" max="6" width="17.5703125" style="2" customWidth="1"/>
    <col min="7" max="7" width="19.85546875" style="2" customWidth="1"/>
    <col min="8" max="8" width="17.28515625" style="2" customWidth="1"/>
    <col min="9" max="16384" width="11.42578125" style="2"/>
  </cols>
  <sheetData>
    <row r="1" spans="1:14" ht="20.25" customHeight="1" thickBot="1">
      <c r="A1" s="20"/>
      <c r="B1" s="21"/>
      <c r="C1" s="20"/>
      <c r="D1" s="21"/>
      <c r="E1" s="22"/>
      <c r="F1" s="20"/>
      <c r="G1" s="20"/>
      <c r="H1" s="20"/>
    </row>
    <row r="2" spans="1:14" ht="99.75" customHeight="1" thickBot="1">
      <c r="A2" s="20"/>
      <c r="B2" s="98"/>
      <c r="C2" s="99"/>
      <c r="D2" s="99"/>
      <c r="E2" s="99"/>
      <c r="F2" s="99"/>
      <c r="G2" s="99"/>
      <c r="H2" s="100"/>
    </row>
    <row r="3" spans="1:14" ht="65.25" customHeight="1" thickBot="1">
      <c r="B3" s="101" t="s">
        <v>54</v>
      </c>
      <c r="C3" s="102"/>
      <c r="D3" s="102"/>
      <c r="E3" s="102"/>
      <c r="F3" s="102"/>
      <c r="G3" s="102"/>
      <c r="H3" s="103"/>
    </row>
    <row r="4" spans="1:14" ht="40.5" customHeight="1">
      <c r="B4" s="107" t="s">
        <v>53</v>
      </c>
      <c r="C4" s="108"/>
      <c r="D4" s="104" t="s">
        <v>51</v>
      </c>
      <c r="E4" s="105"/>
      <c r="F4" s="106"/>
      <c r="G4" s="105"/>
      <c r="H4" s="96"/>
    </row>
    <row r="5" spans="1:14" ht="66.75" customHeight="1" thickBot="1">
      <c r="B5" s="28" t="s">
        <v>2</v>
      </c>
      <c r="C5" s="28" t="s">
        <v>6</v>
      </c>
      <c r="D5" s="28" t="s">
        <v>4</v>
      </c>
      <c r="E5" s="28" t="s">
        <v>5</v>
      </c>
      <c r="F5" s="29" t="s">
        <v>14</v>
      </c>
      <c r="G5" s="29" t="s">
        <v>22</v>
      </c>
      <c r="H5" s="29" t="s">
        <v>20</v>
      </c>
    </row>
    <row r="6" spans="1:14" ht="19.5" thickBot="1">
      <c r="B6" s="30" t="s">
        <v>18</v>
      </c>
      <c r="C6" s="31" t="s">
        <v>19</v>
      </c>
      <c r="D6" s="32"/>
      <c r="E6" s="33"/>
      <c r="F6" s="34"/>
      <c r="G6" s="54"/>
      <c r="H6" s="77">
        <f>G7</f>
        <v>8500</v>
      </c>
    </row>
    <row r="7" spans="1:14" ht="15.75" thickBot="1">
      <c r="B7" s="36" t="s">
        <v>47</v>
      </c>
      <c r="C7" s="63" t="s">
        <v>55</v>
      </c>
      <c r="D7" s="71" t="s">
        <v>3</v>
      </c>
      <c r="E7" s="23">
        <v>1</v>
      </c>
      <c r="F7" s="23">
        <v>10500</v>
      </c>
      <c r="G7" s="56">
        <v>8500</v>
      </c>
      <c r="H7" s="75"/>
      <c r="I7" s="13"/>
    </row>
    <row r="8" spans="1:14" ht="19.5" thickBot="1">
      <c r="B8" s="53" t="s">
        <v>21</v>
      </c>
      <c r="C8" s="31" t="s">
        <v>12</v>
      </c>
      <c r="D8" s="32"/>
      <c r="E8" s="33"/>
      <c r="F8" s="55"/>
      <c r="G8" s="55"/>
      <c r="H8" s="76">
        <f>SUM(G9:G11)</f>
        <v>18375</v>
      </c>
      <c r="I8" s="16"/>
    </row>
    <row r="9" spans="1:14" ht="18.75">
      <c r="B9" s="38">
        <v>4.17</v>
      </c>
      <c r="C9" s="63" t="s">
        <v>56</v>
      </c>
      <c r="D9" s="36" t="s">
        <v>1</v>
      </c>
      <c r="E9" s="23">
        <v>5</v>
      </c>
      <c r="F9" s="23">
        <v>255</v>
      </c>
      <c r="G9" s="56">
        <f t="shared" ref="G9:G11" si="0">E9*F9</f>
        <v>1275</v>
      </c>
      <c r="H9" s="57"/>
      <c r="I9" s="18"/>
    </row>
    <row r="10" spans="1:14" ht="18.75">
      <c r="B10" s="38">
        <v>4.18</v>
      </c>
      <c r="C10" s="63" t="s">
        <v>57</v>
      </c>
      <c r="D10" s="36" t="s">
        <v>1</v>
      </c>
      <c r="E10" s="23">
        <v>15</v>
      </c>
      <c r="F10" s="23">
        <v>750</v>
      </c>
      <c r="G10" s="56">
        <f t="shared" si="0"/>
        <v>11250</v>
      </c>
      <c r="H10" s="57"/>
      <c r="I10" s="12"/>
    </row>
    <row r="11" spans="1:14" ht="19.5" thickBot="1">
      <c r="B11" s="38">
        <v>4.1900000000000004</v>
      </c>
      <c r="C11" s="63" t="s">
        <v>58</v>
      </c>
      <c r="D11" s="36" t="s">
        <v>1</v>
      </c>
      <c r="E11" s="23">
        <v>10</v>
      </c>
      <c r="F11" s="23">
        <v>585</v>
      </c>
      <c r="G11" s="56">
        <f t="shared" si="0"/>
        <v>5850</v>
      </c>
      <c r="H11" s="57"/>
      <c r="I11" s="17"/>
    </row>
    <row r="12" spans="1:14" ht="19.5" thickBot="1">
      <c r="B12" s="43" t="s">
        <v>23</v>
      </c>
      <c r="C12" s="44" t="s">
        <v>28</v>
      </c>
      <c r="D12" s="45"/>
      <c r="E12" s="46"/>
      <c r="F12" s="47"/>
      <c r="G12" s="47"/>
      <c r="H12" s="79">
        <f>SUM(G14:G23)</f>
        <v>369762</v>
      </c>
      <c r="N12" s="14"/>
    </row>
    <row r="13" spans="1:14" ht="21">
      <c r="B13" s="84" t="s">
        <v>24</v>
      </c>
      <c r="C13" s="90" t="s">
        <v>27</v>
      </c>
      <c r="D13" s="85"/>
      <c r="E13" s="86"/>
      <c r="F13" s="87"/>
      <c r="G13" s="78"/>
      <c r="H13" s="88"/>
      <c r="N13" s="12"/>
    </row>
    <row r="14" spans="1:14" ht="21">
      <c r="B14" s="40" t="s">
        <v>15</v>
      </c>
      <c r="C14" s="68" t="s">
        <v>59</v>
      </c>
      <c r="D14" s="40" t="s">
        <v>1</v>
      </c>
      <c r="E14" s="23">
        <v>50</v>
      </c>
      <c r="F14" s="23">
        <v>258</v>
      </c>
      <c r="G14" s="56">
        <f t="shared" ref="G14:G18" si="1">E14*F14</f>
        <v>12900</v>
      </c>
      <c r="H14" s="60"/>
      <c r="N14" s="12"/>
    </row>
    <row r="15" spans="1:14" ht="21">
      <c r="B15" s="40" t="s">
        <v>17</v>
      </c>
      <c r="C15" s="69" t="s">
        <v>26</v>
      </c>
      <c r="D15" s="41" t="s">
        <v>1</v>
      </c>
      <c r="E15" s="23">
        <v>270</v>
      </c>
      <c r="F15" s="23">
        <v>232.5</v>
      </c>
      <c r="G15" s="56">
        <f t="shared" si="1"/>
        <v>62775</v>
      </c>
      <c r="H15" s="61"/>
      <c r="N15" s="14"/>
    </row>
    <row r="16" spans="1:14" ht="21">
      <c r="B16" s="40" t="s">
        <v>30</v>
      </c>
      <c r="C16" s="69" t="s">
        <v>16</v>
      </c>
      <c r="D16" s="41" t="s">
        <v>1</v>
      </c>
      <c r="E16" s="23">
        <v>270</v>
      </c>
      <c r="F16" s="23">
        <v>867</v>
      </c>
      <c r="G16" s="56">
        <f t="shared" si="1"/>
        <v>234090</v>
      </c>
      <c r="H16" s="61"/>
      <c r="N16" s="14"/>
    </row>
    <row r="17" spans="2:14" ht="21">
      <c r="B17" s="40" t="s">
        <v>31</v>
      </c>
      <c r="C17" s="69" t="s">
        <v>60</v>
      </c>
      <c r="D17" s="41" t="s">
        <v>1</v>
      </c>
      <c r="E17" s="23">
        <v>15</v>
      </c>
      <c r="F17" s="23">
        <v>652</v>
      </c>
      <c r="G17" s="56">
        <f t="shared" si="1"/>
        <v>9780</v>
      </c>
      <c r="H17" s="61"/>
      <c r="I17" s="19"/>
      <c r="J17"/>
      <c r="N17" s="15"/>
    </row>
    <row r="18" spans="2:14" ht="21">
      <c r="B18" s="40" t="s">
        <v>32</v>
      </c>
      <c r="C18" s="69" t="s">
        <v>13</v>
      </c>
      <c r="D18" s="41" t="s">
        <v>7</v>
      </c>
      <c r="E18" s="23">
        <v>1</v>
      </c>
      <c r="F18" s="23">
        <v>6500</v>
      </c>
      <c r="G18" s="56">
        <f t="shared" si="1"/>
        <v>6500</v>
      </c>
      <c r="H18" s="61"/>
      <c r="I18" s="12"/>
      <c r="J18"/>
      <c r="N18" s="15"/>
    </row>
    <row r="19" spans="2:14" ht="18.75">
      <c r="B19" s="83" t="s">
        <v>29</v>
      </c>
      <c r="C19" s="67" t="s">
        <v>25</v>
      </c>
      <c r="D19" s="73"/>
      <c r="E19" s="48"/>
      <c r="F19" s="49"/>
      <c r="G19" s="78"/>
      <c r="H19" s="82"/>
      <c r="I19" s="14"/>
      <c r="J19"/>
      <c r="N19" s="14"/>
    </row>
    <row r="20" spans="2:14" ht="18.75">
      <c r="B20" s="41" t="s">
        <v>33</v>
      </c>
      <c r="C20" s="64" t="s">
        <v>8</v>
      </c>
      <c r="D20" s="40" t="s">
        <v>9</v>
      </c>
      <c r="E20" s="23">
        <v>1</v>
      </c>
      <c r="F20" s="23">
        <v>4852</v>
      </c>
      <c r="G20" s="56">
        <f t="shared" ref="G20:G23" si="2">E20*F20</f>
        <v>4852</v>
      </c>
      <c r="H20" s="37"/>
      <c r="I20" s="14"/>
      <c r="J20"/>
      <c r="N20" s="14"/>
    </row>
    <row r="21" spans="2:14" ht="18.75">
      <c r="B21" s="41" t="s">
        <v>34</v>
      </c>
      <c r="C21" s="69" t="s">
        <v>44</v>
      </c>
      <c r="D21" s="72" t="s">
        <v>9</v>
      </c>
      <c r="E21" s="23">
        <v>1</v>
      </c>
      <c r="F21" s="23">
        <v>4350</v>
      </c>
      <c r="G21" s="56">
        <f t="shared" si="2"/>
        <v>4350</v>
      </c>
      <c r="H21" s="58"/>
      <c r="I21" s="14"/>
      <c r="J21"/>
      <c r="N21" s="14"/>
    </row>
    <row r="22" spans="2:14" ht="18.75">
      <c r="B22" s="41" t="s">
        <v>35</v>
      </c>
      <c r="C22" s="66" t="s">
        <v>45</v>
      </c>
      <c r="D22" s="72" t="s">
        <v>1</v>
      </c>
      <c r="E22" s="23">
        <v>270</v>
      </c>
      <c r="F22" s="23">
        <v>125</v>
      </c>
      <c r="G22" s="56">
        <f t="shared" si="2"/>
        <v>33750</v>
      </c>
      <c r="H22" s="58"/>
      <c r="I22" s="14"/>
      <c r="J22"/>
      <c r="N22" s="14"/>
    </row>
    <row r="23" spans="2:14" ht="19.5" thickBot="1">
      <c r="B23" s="41" t="s">
        <v>46</v>
      </c>
      <c r="C23" s="65" t="s">
        <v>10</v>
      </c>
      <c r="D23" s="41" t="s">
        <v>3</v>
      </c>
      <c r="E23" s="50">
        <v>3</v>
      </c>
      <c r="F23" s="23">
        <v>255</v>
      </c>
      <c r="G23" s="56">
        <f t="shared" si="2"/>
        <v>765</v>
      </c>
      <c r="H23" s="58"/>
      <c r="I23" s="14"/>
      <c r="J23"/>
      <c r="N23" s="14"/>
    </row>
    <row r="24" spans="2:14" ht="19.5" thickBot="1">
      <c r="B24" s="43" t="s">
        <v>36</v>
      </c>
      <c r="C24" s="44" t="s">
        <v>0</v>
      </c>
      <c r="D24" s="45"/>
      <c r="E24" s="46"/>
      <c r="F24" s="47"/>
      <c r="G24" s="47"/>
      <c r="H24" s="79">
        <f>SUM(G27:G28)</f>
        <v>22392</v>
      </c>
    </row>
    <row r="25" spans="2:14" ht="18.75">
      <c r="B25" s="83" t="s">
        <v>37</v>
      </c>
      <c r="C25" s="67" t="s">
        <v>43</v>
      </c>
      <c r="D25" s="73"/>
      <c r="E25" s="48"/>
      <c r="F25" s="49"/>
      <c r="G25" s="78"/>
      <c r="H25" s="82"/>
    </row>
    <row r="26" spans="2:14" ht="18.75">
      <c r="B26" s="35"/>
      <c r="C26" s="62" t="s">
        <v>41</v>
      </c>
      <c r="D26" s="80"/>
      <c r="E26" s="51"/>
      <c r="F26" s="52"/>
      <c r="G26" s="81"/>
      <c r="H26" s="59"/>
    </row>
    <row r="27" spans="2:14" ht="18.75">
      <c r="B27" s="39" t="s">
        <v>39</v>
      </c>
      <c r="C27" s="65" t="s">
        <v>38</v>
      </c>
      <c r="D27" s="41" t="s">
        <v>1</v>
      </c>
      <c r="E27" s="23">
        <v>5</v>
      </c>
      <c r="F27" s="23">
        <v>600</v>
      </c>
      <c r="G27" s="56">
        <f t="shared" ref="G27:G28" si="3">E27*F27</f>
        <v>3000</v>
      </c>
      <c r="H27" s="37"/>
    </row>
    <row r="28" spans="2:14" ht="19.5" thickBot="1">
      <c r="B28" s="39" t="s">
        <v>40</v>
      </c>
      <c r="C28" s="65" t="s">
        <v>42</v>
      </c>
      <c r="D28" s="41" t="s">
        <v>1</v>
      </c>
      <c r="E28" s="23">
        <v>32</v>
      </c>
      <c r="F28" s="23">
        <v>606</v>
      </c>
      <c r="G28" s="56">
        <f t="shared" si="3"/>
        <v>19392</v>
      </c>
      <c r="H28" s="37"/>
    </row>
    <row r="29" spans="2:14" ht="19.5" thickBot="1">
      <c r="B29" s="43" t="s">
        <v>50</v>
      </c>
      <c r="C29" s="44" t="s">
        <v>11</v>
      </c>
      <c r="D29" s="45"/>
      <c r="E29" s="46"/>
      <c r="F29" s="47"/>
      <c r="G29" s="47"/>
      <c r="H29" s="79">
        <f>SUM(G30:G32)</f>
        <v>20400</v>
      </c>
    </row>
    <row r="30" spans="2:14" ht="18.75">
      <c r="B30" s="39">
        <v>26.2</v>
      </c>
      <c r="C30" s="89" t="s">
        <v>48</v>
      </c>
      <c r="D30" s="36" t="s">
        <v>7</v>
      </c>
      <c r="E30" s="50">
        <v>1</v>
      </c>
      <c r="F30" s="23">
        <v>5600</v>
      </c>
      <c r="G30" s="56">
        <f t="shared" ref="G30:G32" si="4">E30*F30</f>
        <v>5600</v>
      </c>
      <c r="H30" s="57"/>
    </row>
    <row r="31" spans="2:14" ht="18.75">
      <c r="B31" s="39">
        <v>26.5</v>
      </c>
      <c r="C31" s="89" t="s">
        <v>49</v>
      </c>
      <c r="D31" s="36" t="s">
        <v>7</v>
      </c>
      <c r="E31" s="50">
        <v>1</v>
      </c>
      <c r="F31" s="23">
        <v>10150</v>
      </c>
      <c r="G31" s="56">
        <f t="shared" si="4"/>
        <v>10150</v>
      </c>
      <c r="H31" s="57"/>
    </row>
    <row r="32" spans="2:14" ht="19.5" thickBot="1">
      <c r="B32" s="42">
        <v>26.15</v>
      </c>
      <c r="C32" s="70" t="s">
        <v>52</v>
      </c>
      <c r="D32" s="74" t="s">
        <v>7</v>
      </c>
      <c r="E32" s="92">
        <v>1</v>
      </c>
      <c r="F32" s="92">
        <v>4650</v>
      </c>
      <c r="G32" s="93">
        <f t="shared" si="4"/>
        <v>4650</v>
      </c>
      <c r="H32" s="91"/>
    </row>
    <row r="33" spans="1:9" ht="19.5" thickBot="1">
      <c r="B33" s="25"/>
      <c r="C33" s="24"/>
      <c r="D33" s="26"/>
      <c r="E33" s="27"/>
      <c r="F33" s="11"/>
      <c r="G33" s="11"/>
      <c r="H33" s="95">
        <f>SUM(H6:H32)</f>
        <v>439429</v>
      </c>
    </row>
    <row r="34" spans="1:9" ht="18.75">
      <c r="B34" s="7"/>
      <c r="C34" s="8"/>
      <c r="D34" s="7"/>
      <c r="E34" s="9"/>
      <c r="F34" s="11"/>
      <c r="G34" s="10"/>
      <c r="H34" s="3"/>
    </row>
    <row r="35" spans="1:9">
      <c r="G35" s="3"/>
      <c r="H35" s="3"/>
    </row>
    <row r="37" spans="1:9">
      <c r="B37" s="94"/>
    </row>
    <row r="40" spans="1:9" s="1" customFormat="1">
      <c r="A40" s="2"/>
      <c r="C40" s="97"/>
      <c r="E40" s="4"/>
      <c r="F40" s="2"/>
      <c r="G40" s="2"/>
      <c r="H40" s="2"/>
      <c r="I40" s="2"/>
    </row>
    <row r="41" spans="1:9" s="1" customFormat="1">
      <c r="C41" s="2"/>
      <c r="E41" s="4"/>
      <c r="F41" s="2"/>
      <c r="G41" s="2"/>
      <c r="H41" s="2"/>
      <c r="I41" s="2"/>
    </row>
    <row r="42" spans="1:9">
      <c r="A42" s="1"/>
      <c r="C42" s="97"/>
    </row>
    <row r="46" spans="1:9">
      <c r="E46" s="5"/>
    </row>
    <row r="47" spans="1:9">
      <c r="E47" s="6"/>
    </row>
  </sheetData>
  <mergeCells count="5">
    <mergeCell ref="B2:H2"/>
    <mergeCell ref="B3:H3"/>
    <mergeCell ref="D4:E4"/>
    <mergeCell ref="F4:G4"/>
    <mergeCell ref="B4:C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0" fitToHeight="0" orientation="landscape" r:id="rId1"/>
  <headerFooter>
    <oddHeader>Página &amp;P de &amp;F</oddHeader>
    <oddFooter>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3" ma:contentTypeDescription="Crear nuevo documento." ma:contentTypeScope="" ma:versionID="9db319d333dcabdda408739ca0dccf93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69ee23ac5ebecab6d1a9832e50fb4d4e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0B737F-8A07-457F-B754-123F5E72E2E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C57CCF5-7EBA-4BF6-8C84-8162BFCAA7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72CCB4-01B8-4AD6-A915-C4F7F8E8CA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9bd742-4ca2-47dd-a8a8-a5fbe025700a"/>
    <ds:schemaRef ds:uri="cf1eacbf-b423-4571-9663-be109503d6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Rodrigo Velasco</cp:lastModifiedBy>
  <cp:lastPrinted>2022-03-29T21:07:21Z</cp:lastPrinted>
  <dcterms:created xsi:type="dcterms:W3CDTF">2014-12-08T11:34:35Z</dcterms:created>
  <dcterms:modified xsi:type="dcterms:W3CDTF">2022-06-13T13:57:45Z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